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73" documentId="11_B908FC993AC8891A55A8B8C3FA35AB5B1932376C" xr6:coauthVersionLast="47" xr6:coauthVersionMax="47" xr10:uidLastSave="{F3F0BBE1-0A84-4E98-809D-DE6602FC18F2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1" l="1"/>
  <c r="F111" i="1"/>
  <c r="E11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G112" i="1" l="1"/>
  <c r="F112" i="1"/>
  <c r="E112" i="1"/>
  <c r="E113" i="1" s="1"/>
  <c r="E114" i="1" s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61" i="1"/>
  <c r="F113" i="1" l="1"/>
  <c r="F114" i="1" s="1"/>
  <c r="G113" i="1"/>
  <c r="G114" i="1" s="1"/>
  <c r="H111" i="1"/>
  <c r="H113" i="1" l="1"/>
  <c r="H114" i="1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<sst xmlns="http://schemas.openxmlformats.org/spreadsheetml/2006/main" count="26" uniqueCount="26">
  <si>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</si>
  <si>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</si>
  <si>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</si>
  <si>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</si>
  <si>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</si>
  <si>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</si>
  <si>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</si>
  <si>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</si>
  <si>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</si>
  <si>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</si>
  <si>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</si>
  <si>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</si>
  <si>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</si>
  <si>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</si>
  <si>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</si>
  <si>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</si>
  <si>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</si>
  <si>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</si>
  <si>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</si>
  <si>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</si>
  <si>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</si>
  <si>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</si>
  <si>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Парилов А.И.</t>
  </si>
  <si>
    <t>Галичское лесничество,  Лопаревское  участковое лесничество, кв. 64 выд. 4,5,7,8</t>
  </si>
  <si>
    <t>участок (лесосека)  2025 г,   год мероприятия - 2026 , площадь - 10,8 га</t>
  </si>
  <si>
    <t>Дата осмотра: 15.09.2025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</si>
</sst>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"/>
  <sheetViews>
    <sheetView tabSelected="1" zoomScaleNormal="100" workbookViewId="0">
      <selection activeCell="M117" sqref="M117"/>
    </sheetView>
  </sheetViews>
  <sheetFormatPr defaultRowHeight="14.4" x14ac:dyDescent="0.3"/>
  <cols>
    <col min="1" max="1" width="10.44140625" customWidth="1"/>
    <col min="2" max="2" width="10.88671875" customWidth="1"/>
    <col min="4" max="4" width="10.44140625" customWidth="1"/>
    <col min="5" max="5" width="10.6640625" customWidth="1"/>
    <col min="6" max="6" width="10.109375" customWidth="1"/>
    <col min="8" max="8" width="10.109375" customWidth="1"/>
    <col min="9" max="9" width="10.88671875" customWidth="1"/>
  </cols>
  <sheetData>
    <row r="1" spans="1:9" ht="51" customHeight="1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 x14ac:dyDescent="0.3">
      <c r="A2" s="23" t="s">
        <v>23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 x14ac:dyDescent="0.3">
      <c r="A3" s="23" t="s">
        <v>24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 x14ac:dyDescent="0.35">
      <c r="A4" s="24" t="s">
        <v>25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 x14ac:dyDescent="0.3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 x14ac:dyDescent="0.3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2" thickBot="1" x14ac:dyDescent="0.35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2" x14ac:dyDescent="0.3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2" x14ac:dyDescent="0.3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2" thickBot="1" x14ac:dyDescent="0.35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2" thickBot="1" x14ac:dyDescent="0.35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2" thickBot="1" x14ac:dyDescent="0.35">
      <c r="A12" s="16"/>
      <c r="B12" s="17">
        <v>2</v>
      </c>
      <c r="C12" s="17">
        <v>10</v>
      </c>
      <c r="D12" s="17">
        <v>1.79</v>
      </c>
      <c r="E12" s="17"/>
      <c r="F12" s="17"/>
      <c r="G12" s="17"/>
      <c r="H12" s="17">
        <f t="shared" ref="H12:H60" si="0">SUM(E12+F12+G12)</f>
        <v>0</v>
      </c>
      <c r="I12" s="17"/>
    </row>
    <row r="13" spans="1:9" ht="16.2" thickBot="1" x14ac:dyDescent="0.35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2" thickBot="1" x14ac:dyDescent="0.35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>
        <f t="shared" si="0"/>
        <v>0</v>
      </c>
      <c r="I14" s="17"/>
    </row>
    <row r="15" spans="1:9" ht="16.2" thickBot="1" x14ac:dyDescent="0.35">
      <c r="A15" s="16"/>
      <c r="B15" s="17">
        <v>5</v>
      </c>
      <c r="C15" s="17">
        <v>10</v>
      </c>
      <c r="D15" s="17">
        <v>1.79</v>
      </c>
      <c r="E15" s="17"/>
      <c r="F15" s="17"/>
      <c r="G15" s="17"/>
      <c r="H15" s="17">
        <f t="shared" si="0"/>
        <v>0</v>
      </c>
      <c r="I15" s="17"/>
    </row>
    <row r="16" spans="1:9" ht="16.2" thickBot="1" x14ac:dyDescent="0.35">
      <c r="A16" s="16"/>
      <c r="B16" s="17">
        <v>6</v>
      </c>
      <c r="C16" s="17">
        <v>10</v>
      </c>
      <c r="D16" s="17">
        <v>1.79</v>
      </c>
      <c r="E16" s="17"/>
      <c r="F16" s="17"/>
      <c r="G16" s="17"/>
      <c r="H16" s="17">
        <f t="shared" si="0"/>
        <v>0</v>
      </c>
      <c r="I16" s="17"/>
    </row>
    <row r="17" spans="1:9" ht="16.2" thickBot="1" x14ac:dyDescent="0.35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>
        <f t="shared" si="0"/>
        <v>0</v>
      </c>
      <c r="I17" s="17"/>
    </row>
    <row r="18" spans="1:9" ht="16.2" thickBot="1" x14ac:dyDescent="0.35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>
        <f t="shared" si="0"/>
        <v>0</v>
      </c>
      <c r="I18" s="17"/>
    </row>
    <row r="19" spans="1:9" ht="16.2" thickBot="1" x14ac:dyDescent="0.35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>
        <f t="shared" si="0"/>
        <v>0</v>
      </c>
      <c r="I19" s="17"/>
    </row>
    <row r="20" spans="1:9" ht="16.2" thickBot="1" x14ac:dyDescent="0.35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2" thickBot="1" x14ac:dyDescent="0.35">
      <c r="A21" s="16"/>
      <c r="B21" s="17">
        <v>11</v>
      </c>
      <c r="C21" s="17">
        <v>10</v>
      </c>
      <c r="D21" s="17">
        <v>1.79</v>
      </c>
      <c r="E21" s="17"/>
      <c r="F21" s="17"/>
      <c r="G21" s="17"/>
      <c r="H21" s="17">
        <f t="shared" si="0"/>
        <v>0</v>
      </c>
      <c r="I21" s="17"/>
    </row>
    <row r="22" spans="1:9" ht="16.2" thickBot="1" x14ac:dyDescent="0.35">
      <c r="A22" s="16"/>
      <c r="B22" s="17">
        <v>12</v>
      </c>
      <c r="C22" s="17">
        <v>10</v>
      </c>
      <c r="D22" s="17">
        <v>1.79</v>
      </c>
      <c r="E22" s="17"/>
      <c r="F22" s="17"/>
      <c r="G22" s="17"/>
      <c r="H22" s="17">
        <f t="shared" si="0"/>
        <v>0</v>
      </c>
      <c r="I22" s="17"/>
    </row>
    <row r="23" spans="1:9" ht="16.2" thickBot="1" x14ac:dyDescent="0.35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>
        <f t="shared" si="0"/>
        <v>0</v>
      </c>
      <c r="I23" s="17"/>
    </row>
    <row r="24" spans="1:9" ht="16.2" thickBot="1" x14ac:dyDescent="0.35">
      <c r="A24" s="16"/>
      <c r="B24" s="17">
        <v>14</v>
      </c>
      <c r="C24" s="17">
        <v>10</v>
      </c>
      <c r="D24" s="17">
        <v>1.79</v>
      </c>
      <c r="E24" s="17"/>
      <c r="F24" s="17"/>
      <c r="G24" s="17"/>
      <c r="H24" s="17">
        <f t="shared" si="0"/>
        <v>0</v>
      </c>
      <c r="I24" s="17"/>
    </row>
    <row r="25" spans="1:9" ht="16.2" thickBot="1" x14ac:dyDescent="0.35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2" thickBot="1" x14ac:dyDescent="0.35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>
        <f t="shared" si="0"/>
        <v>0</v>
      </c>
      <c r="I26" s="17"/>
    </row>
    <row r="27" spans="1:9" ht="16.2" thickBot="1" x14ac:dyDescent="0.35">
      <c r="A27" s="16"/>
      <c r="B27" s="17">
        <v>17</v>
      </c>
      <c r="C27" s="17">
        <v>10</v>
      </c>
      <c r="D27" s="17">
        <v>1.79</v>
      </c>
      <c r="E27" s="17"/>
      <c r="F27" s="17"/>
      <c r="G27" s="17"/>
      <c r="H27" s="17">
        <f t="shared" si="0"/>
        <v>0</v>
      </c>
      <c r="I27" s="17"/>
    </row>
    <row r="28" spans="1:9" ht="16.2" thickBot="1" x14ac:dyDescent="0.35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2" thickBot="1" x14ac:dyDescent="0.35">
      <c r="A29" s="16"/>
      <c r="B29" s="17">
        <v>19</v>
      </c>
      <c r="C29" s="17">
        <v>10</v>
      </c>
      <c r="D29" s="17">
        <v>1.79</v>
      </c>
      <c r="E29" s="17"/>
      <c r="F29" s="17"/>
      <c r="G29" s="17"/>
      <c r="H29" s="17">
        <f t="shared" si="0"/>
        <v>0</v>
      </c>
      <c r="I29" s="17"/>
    </row>
    <row r="30" spans="1:9" ht="16.2" thickBot="1" x14ac:dyDescent="0.35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2" thickBot="1" x14ac:dyDescent="0.35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>
        <f t="shared" si="0"/>
        <v>0</v>
      </c>
      <c r="I31" s="17"/>
    </row>
    <row r="32" spans="1:9" ht="16.2" thickBot="1" x14ac:dyDescent="0.35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2" thickBot="1" x14ac:dyDescent="0.35">
      <c r="A33" s="16"/>
      <c r="B33" s="17">
        <v>23</v>
      </c>
      <c r="C33" s="17">
        <v>10</v>
      </c>
      <c r="D33" s="17">
        <v>1.79</v>
      </c>
      <c r="E33" s="17"/>
      <c r="F33" s="17"/>
      <c r="G33" s="17"/>
      <c r="H33" s="17">
        <f t="shared" si="0"/>
        <v>0</v>
      </c>
      <c r="I33" s="17"/>
    </row>
    <row r="34" spans="1:9" ht="16.2" thickBot="1" x14ac:dyDescent="0.35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>
        <f t="shared" si="0"/>
        <v>0</v>
      </c>
      <c r="I34" s="17"/>
    </row>
    <row r="35" spans="1:9" ht="16.2" thickBot="1" x14ac:dyDescent="0.35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>
        <f t="shared" si="0"/>
        <v>0</v>
      </c>
      <c r="I35" s="17"/>
    </row>
    <row r="36" spans="1:9" ht="16.2" thickBot="1" x14ac:dyDescent="0.35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 t="shared" si="0"/>
        <v>0</v>
      </c>
      <c r="I36" s="17"/>
    </row>
    <row r="37" spans="1:9" ht="16.2" thickBot="1" x14ac:dyDescent="0.35">
      <c r="A37" s="16"/>
      <c r="B37" s="17">
        <v>27</v>
      </c>
      <c r="C37" s="17">
        <v>10</v>
      </c>
      <c r="D37" s="17">
        <v>1.79</v>
      </c>
      <c r="E37" s="17"/>
      <c r="F37" s="17"/>
      <c r="G37" s="17"/>
      <c r="H37" s="17">
        <f t="shared" si="0"/>
        <v>0</v>
      </c>
      <c r="I37" s="17"/>
    </row>
    <row r="38" spans="1:9" ht="16.2" thickBot="1" x14ac:dyDescent="0.35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>
        <f t="shared" si="0"/>
        <v>0</v>
      </c>
      <c r="I38" s="17"/>
    </row>
    <row r="39" spans="1:9" ht="16.2" thickBot="1" x14ac:dyDescent="0.35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>
        <f t="shared" si="0"/>
        <v>0</v>
      </c>
      <c r="I39" s="17"/>
    </row>
    <row r="40" spans="1:9" ht="16.2" thickBot="1" x14ac:dyDescent="0.35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>
        <f t="shared" si="0"/>
        <v>0</v>
      </c>
      <c r="I40" s="17"/>
    </row>
    <row r="41" spans="1:9" ht="16.2" thickBot="1" x14ac:dyDescent="0.35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2" thickBot="1" x14ac:dyDescent="0.35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>
        <f t="shared" si="0"/>
        <v>0</v>
      </c>
      <c r="I42" s="17"/>
    </row>
    <row r="43" spans="1:9" ht="16.2" thickBot="1" x14ac:dyDescent="0.35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>
        <f t="shared" si="0"/>
        <v>0</v>
      </c>
      <c r="I43" s="17"/>
    </row>
    <row r="44" spans="1:9" ht="16.2" thickBot="1" x14ac:dyDescent="0.35">
      <c r="A44" s="16"/>
      <c r="B44" s="17">
        <v>34</v>
      </c>
      <c r="C44" s="17">
        <v>10</v>
      </c>
      <c r="D44" s="17">
        <v>1.79</v>
      </c>
      <c r="E44" s="17"/>
      <c r="F44" s="17"/>
      <c r="G44" s="17"/>
      <c r="H44" s="17">
        <f t="shared" si="0"/>
        <v>0</v>
      </c>
      <c r="I44" s="17"/>
    </row>
    <row r="45" spans="1:9" ht="16.2" thickBot="1" x14ac:dyDescent="0.35">
      <c r="A45" s="16"/>
      <c r="B45" s="17">
        <v>35</v>
      </c>
      <c r="C45" s="17">
        <v>10</v>
      </c>
      <c r="D45" s="17">
        <v>1.79</v>
      </c>
      <c r="E45" s="17"/>
      <c r="F45" s="17"/>
      <c r="G45" s="17"/>
      <c r="H45" s="17">
        <f t="shared" si="0"/>
        <v>0</v>
      </c>
      <c r="I45" s="17"/>
    </row>
    <row r="46" spans="1:9" ht="16.2" thickBot="1" x14ac:dyDescent="0.35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2" thickBot="1" x14ac:dyDescent="0.35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>
        <f t="shared" si="0"/>
        <v>0</v>
      </c>
      <c r="I47" s="17"/>
    </row>
    <row r="48" spans="1:9" ht="16.2" thickBot="1" x14ac:dyDescent="0.35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>
        <f t="shared" si="0"/>
        <v>0</v>
      </c>
      <c r="I48" s="17"/>
    </row>
    <row r="49" spans="1:9" ht="16.2" thickBot="1" x14ac:dyDescent="0.35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>
        <f t="shared" si="0"/>
        <v>0</v>
      </c>
      <c r="I49" s="17"/>
    </row>
    <row r="50" spans="1:9" ht="16.2" thickBot="1" x14ac:dyDescent="0.35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2" thickBot="1" x14ac:dyDescent="0.35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2" thickBot="1" x14ac:dyDescent="0.35">
      <c r="A52" s="16"/>
      <c r="B52" s="17">
        <v>42</v>
      </c>
      <c r="C52" s="17">
        <v>10</v>
      </c>
      <c r="D52" s="17">
        <v>1.79</v>
      </c>
      <c r="E52" s="17"/>
      <c r="F52" s="17"/>
      <c r="G52" s="17"/>
      <c r="H52" s="17">
        <f t="shared" si="0"/>
        <v>0</v>
      </c>
      <c r="I52" s="17"/>
    </row>
    <row r="53" spans="1:9" ht="16.2" thickBot="1" x14ac:dyDescent="0.35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2" thickBot="1" x14ac:dyDescent="0.35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2" thickBot="1" x14ac:dyDescent="0.35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2" thickBot="1" x14ac:dyDescent="0.35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2" thickBot="1" x14ac:dyDescent="0.35">
      <c r="A57" s="16"/>
      <c r="B57" s="17">
        <v>47</v>
      </c>
      <c r="C57" s="17">
        <v>10</v>
      </c>
      <c r="D57" s="17">
        <v>1.79</v>
      </c>
      <c r="E57" s="17"/>
      <c r="F57" s="17"/>
      <c r="G57" s="17"/>
      <c r="H57" s="17">
        <f t="shared" si="0"/>
        <v>0</v>
      </c>
      <c r="I57" s="17"/>
    </row>
    <row r="58" spans="1:9" ht="16.2" thickBot="1" x14ac:dyDescent="0.35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2" thickBot="1" x14ac:dyDescent="0.35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>
        <f t="shared" si="0"/>
        <v>0</v>
      </c>
      <c r="I59" s="17"/>
    </row>
    <row r="60" spans="1:9" ht="16.2" thickBot="1" x14ac:dyDescent="0.35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>
        <f t="shared" si="0"/>
        <v>0</v>
      </c>
      <c r="I60" s="17"/>
    </row>
    <row r="61" spans="1:9" ht="16.2" thickBot="1" x14ac:dyDescent="0.35">
      <c r="A61" s="12"/>
      <c r="B61" s="17">
        <v>51</v>
      </c>
      <c r="C61" s="13">
        <v>10</v>
      </c>
      <c r="D61" s="13">
        <v>1.79</v>
      </c>
      <c r="E61" s="13"/>
      <c r="F61" s="13"/>
      <c r="G61" s="13"/>
      <c r="H61" s="13">
        <f>SUM(E61+F61+G61)</f>
        <v>0</v>
      </c>
      <c r="I61" s="13"/>
    </row>
    <row r="62" spans="1:9" ht="16.2" thickBot="1" x14ac:dyDescent="0.35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2" thickBot="1" x14ac:dyDescent="0.35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2" thickBot="1" x14ac:dyDescent="0.35">
      <c r="A64" s="12"/>
      <c r="B64" s="17">
        <v>54</v>
      </c>
      <c r="C64" s="13">
        <v>10</v>
      </c>
      <c r="D64" s="13">
        <v>1.79</v>
      </c>
      <c r="E64" s="13"/>
      <c r="F64" s="13"/>
      <c r="G64" s="13"/>
      <c r="H64" s="13">
        <f t="shared" si="1"/>
        <v>0</v>
      </c>
      <c r="I64" s="13"/>
    </row>
    <row r="65" spans="1:9" ht="16.2" thickBot="1" x14ac:dyDescent="0.35">
      <c r="A65" s="12"/>
      <c r="B65" s="17">
        <v>55</v>
      </c>
      <c r="C65" s="13">
        <v>10</v>
      </c>
      <c r="D65" s="13">
        <v>1.79</v>
      </c>
      <c r="E65" s="13"/>
      <c r="F65" s="13"/>
      <c r="G65" s="13"/>
      <c r="H65" s="13">
        <f t="shared" si="1"/>
        <v>0</v>
      </c>
      <c r="I65" s="13"/>
    </row>
    <row r="66" spans="1:9" ht="16.2" thickBot="1" x14ac:dyDescent="0.35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2" thickBot="1" x14ac:dyDescent="0.35">
      <c r="A67" s="12"/>
      <c r="B67" s="17">
        <v>57</v>
      </c>
      <c r="C67" s="13">
        <v>10</v>
      </c>
      <c r="D67" s="13">
        <v>1.79</v>
      </c>
      <c r="E67" s="13"/>
      <c r="F67" s="13"/>
      <c r="G67" s="13"/>
      <c r="H67" s="13">
        <f t="shared" si="1"/>
        <v>0</v>
      </c>
      <c r="I67" s="13"/>
    </row>
    <row r="68" spans="1:9" ht="16.2" thickBot="1" x14ac:dyDescent="0.35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2" thickBot="1" x14ac:dyDescent="0.35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>
        <f t="shared" si="1"/>
        <v>0</v>
      </c>
      <c r="I69" s="13"/>
    </row>
    <row r="70" spans="1:9" ht="16.2" thickBot="1" x14ac:dyDescent="0.35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>
        <f t="shared" si="1"/>
        <v>0</v>
      </c>
      <c r="I70" s="13"/>
    </row>
    <row r="71" spans="1:9" ht="16.2" thickBot="1" x14ac:dyDescent="0.35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2" thickBot="1" x14ac:dyDescent="0.35">
      <c r="A72" s="12"/>
      <c r="B72" s="17">
        <v>62</v>
      </c>
      <c r="C72" s="13">
        <v>10</v>
      </c>
      <c r="D72" s="13">
        <v>1.79</v>
      </c>
      <c r="E72" s="13"/>
      <c r="F72" s="13"/>
      <c r="G72" s="13"/>
      <c r="H72" s="13">
        <f t="shared" si="1"/>
        <v>0</v>
      </c>
      <c r="I72" s="13"/>
    </row>
    <row r="73" spans="1:9" ht="16.2" thickBot="1" x14ac:dyDescent="0.35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2" thickBot="1" x14ac:dyDescent="0.35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>
        <f t="shared" si="1"/>
        <v>0</v>
      </c>
      <c r="I74" s="13"/>
    </row>
    <row r="75" spans="1:9" ht="16.2" thickBot="1" x14ac:dyDescent="0.35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2" thickBot="1" x14ac:dyDescent="0.35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>
        <f t="shared" si="1"/>
        <v>0</v>
      </c>
      <c r="I76" s="13"/>
    </row>
    <row r="77" spans="1:9" ht="16.2" thickBot="1" x14ac:dyDescent="0.35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2" thickBot="1" x14ac:dyDescent="0.35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>
        <f t="shared" si="1"/>
        <v>0</v>
      </c>
      <c r="I78" s="13"/>
    </row>
    <row r="79" spans="1:9" ht="16.2" thickBot="1" x14ac:dyDescent="0.35">
      <c r="A79" s="12"/>
      <c r="B79" s="17">
        <v>69</v>
      </c>
      <c r="C79" s="13">
        <v>10</v>
      </c>
      <c r="D79" s="13">
        <v>1.79</v>
      </c>
      <c r="E79" s="13"/>
      <c r="F79" s="13"/>
      <c r="G79" s="13"/>
      <c r="H79" s="13">
        <f t="shared" si="1"/>
        <v>0</v>
      </c>
      <c r="I79" s="13"/>
    </row>
    <row r="80" spans="1:9" ht="16.2" thickBot="1" x14ac:dyDescent="0.35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2" thickBot="1" x14ac:dyDescent="0.35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>
        <f t="shared" si="1"/>
        <v>0</v>
      </c>
      <c r="I81" s="13"/>
    </row>
    <row r="82" spans="1:9" ht="16.2" thickBot="1" x14ac:dyDescent="0.35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2" thickBot="1" x14ac:dyDescent="0.35">
      <c r="A83" s="12"/>
      <c r="B83" s="17">
        <v>73</v>
      </c>
      <c r="C83" s="13">
        <v>10</v>
      </c>
      <c r="D83" s="13">
        <v>1.79</v>
      </c>
      <c r="E83" s="13"/>
      <c r="F83" s="13"/>
      <c r="G83" s="13"/>
      <c r="H83" s="13">
        <f t="shared" si="1"/>
        <v>0</v>
      </c>
      <c r="I83" s="13"/>
    </row>
    <row r="84" spans="1:9" ht="16.2" thickBot="1" x14ac:dyDescent="0.35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2" thickBot="1" x14ac:dyDescent="0.35">
      <c r="A85" s="12"/>
      <c r="B85" s="17">
        <v>75</v>
      </c>
      <c r="C85" s="13">
        <v>10</v>
      </c>
      <c r="D85" s="13">
        <v>1.79</v>
      </c>
      <c r="E85" s="13"/>
      <c r="F85" s="13"/>
      <c r="G85" s="13"/>
      <c r="H85" s="13">
        <f t="shared" si="1"/>
        <v>0</v>
      </c>
      <c r="I85" s="13"/>
    </row>
    <row r="86" spans="1:9" ht="16.2" thickBot="1" x14ac:dyDescent="0.35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2" thickBot="1" x14ac:dyDescent="0.35">
      <c r="A87" s="12"/>
      <c r="B87" s="17">
        <v>77</v>
      </c>
      <c r="C87" s="13">
        <v>10</v>
      </c>
      <c r="D87" s="13">
        <v>1.79</v>
      </c>
      <c r="E87" s="13"/>
      <c r="F87" s="13"/>
      <c r="G87" s="13"/>
      <c r="H87" s="13">
        <f t="shared" si="1"/>
        <v>0</v>
      </c>
      <c r="I87" s="13"/>
    </row>
    <row r="88" spans="1:9" ht="16.2" thickBot="1" x14ac:dyDescent="0.35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2" thickBot="1" x14ac:dyDescent="0.35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2" thickBot="1" x14ac:dyDescent="0.35">
      <c r="A90" s="12"/>
      <c r="B90" s="17">
        <v>80</v>
      </c>
      <c r="C90" s="13">
        <v>10</v>
      </c>
      <c r="D90" s="13">
        <v>1.79</v>
      </c>
      <c r="E90" s="13"/>
      <c r="F90" s="13"/>
      <c r="G90" s="13"/>
      <c r="H90" s="13">
        <f t="shared" si="1"/>
        <v>0</v>
      </c>
      <c r="I90" s="13"/>
    </row>
    <row r="91" spans="1:9" ht="16.2" thickBot="1" x14ac:dyDescent="0.35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>
        <f t="shared" si="1"/>
        <v>0</v>
      </c>
      <c r="I91" s="13"/>
    </row>
    <row r="92" spans="1:9" ht="16.2" thickBot="1" x14ac:dyDescent="0.35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2" thickBot="1" x14ac:dyDescent="0.35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>
        <f t="shared" si="1"/>
        <v>0</v>
      </c>
      <c r="I93" s="13"/>
    </row>
    <row r="94" spans="1:9" ht="16.2" thickBot="1" x14ac:dyDescent="0.35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>
        <f t="shared" si="1"/>
        <v>0</v>
      </c>
      <c r="I94" s="13"/>
    </row>
    <row r="95" spans="1:9" ht="16.2" thickBot="1" x14ac:dyDescent="0.35">
      <c r="A95" s="12"/>
      <c r="B95" s="17">
        <v>85</v>
      </c>
      <c r="C95" s="13">
        <v>10</v>
      </c>
      <c r="D95" s="13">
        <v>1.79</v>
      </c>
      <c r="E95" s="13"/>
      <c r="F95" s="13"/>
      <c r="G95" s="13"/>
      <c r="H95" s="13">
        <f t="shared" si="1"/>
        <v>0</v>
      </c>
      <c r="I95" s="13"/>
    </row>
    <row r="96" spans="1:9" ht="16.2" thickBot="1" x14ac:dyDescent="0.35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2" thickBot="1" x14ac:dyDescent="0.35">
      <c r="A97" s="12"/>
      <c r="B97" s="17">
        <v>87</v>
      </c>
      <c r="C97" s="13">
        <v>10</v>
      </c>
      <c r="D97" s="13">
        <v>1.79</v>
      </c>
      <c r="E97" s="13"/>
      <c r="F97" s="13"/>
      <c r="G97" s="13"/>
      <c r="H97" s="13">
        <f t="shared" si="1"/>
        <v>0</v>
      </c>
      <c r="I97" s="13"/>
    </row>
    <row r="98" spans="1:9" ht="16.2" thickBot="1" x14ac:dyDescent="0.35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>
        <f t="shared" si="1"/>
        <v>0</v>
      </c>
      <c r="I98" s="13"/>
    </row>
    <row r="99" spans="1:9" ht="16.2" thickBot="1" x14ac:dyDescent="0.35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>
        <f t="shared" si="1"/>
        <v>0</v>
      </c>
      <c r="I99" s="13"/>
    </row>
    <row r="100" spans="1:9" ht="16.2" thickBot="1" x14ac:dyDescent="0.35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2" thickBot="1" x14ac:dyDescent="0.35">
      <c r="A101" s="12"/>
      <c r="B101" s="17">
        <v>91</v>
      </c>
      <c r="C101" s="13">
        <v>10</v>
      </c>
      <c r="D101" s="13">
        <v>1.79</v>
      </c>
      <c r="E101" s="13"/>
      <c r="F101" s="13"/>
      <c r="G101" s="13"/>
      <c r="H101" s="13">
        <f t="shared" si="1"/>
        <v>0</v>
      </c>
      <c r="I101" s="13"/>
    </row>
    <row r="102" spans="1:9" ht="16.2" thickBot="1" x14ac:dyDescent="0.35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>
        <f t="shared" si="1"/>
        <v>0</v>
      </c>
      <c r="I102" s="13"/>
    </row>
    <row r="103" spans="1:9" ht="16.2" thickBot="1" x14ac:dyDescent="0.35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>
        <f t="shared" si="1"/>
        <v>0</v>
      </c>
      <c r="I103" s="13"/>
    </row>
    <row r="104" spans="1:9" ht="16.2" thickBot="1" x14ac:dyDescent="0.35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>
        <f t="shared" si="1"/>
        <v>0</v>
      </c>
      <c r="I104" s="13"/>
    </row>
    <row r="105" spans="1:9" ht="16.2" thickBot="1" x14ac:dyDescent="0.35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>
        <f t="shared" si="1"/>
        <v>0</v>
      </c>
      <c r="I105" s="13"/>
    </row>
    <row r="106" spans="1:9" ht="16.2" thickBot="1" x14ac:dyDescent="0.35">
      <c r="A106" s="12"/>
      <c r="B106" s="17">
        <v>96</v>
      </c>
      <c r="C106" s="13">
        <v>10</v>
      </c>
      <c r="D106" s="13">
        <v>1.79</v>
      </c>
      <c r="E106" s="13"/>
      <c r="F106" s="13"/>
      <c r="G106" s="13"/>
      <c r="H106" s="13">
        <f t="shared" si="1"/>
        <v>0</v>
      </c>
      <c r="I106" s="13"/>
    </row>
    <row r="107" spans="1:9" ht="16.2" thickBot="1" x14ac:dyDescent="0.35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2" thickBot="1" x14ac:dyDescent="0.35">
      <c r="A108" s="12"/>
      <c r="B108" s="17">
        <v>98</v>
      </c>
      <c r="C108" s="13">
        <v>10</v>
      </c>
      <c r="D108" s="13">
        <v>1.79</v>
      </c>
      <c r="E108" s="13"/>
      <c r="F108" s="13"/>
      <c r="G108" s="13"/>
      <c r="H108" s="13">
        <v>3</v>
      </c>
      <c r="I108" s="13"/>
    </row>
    <row r="109" spans="1:9" ht="16.2" thickBot="1" x14ac:dyDescent="0.35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>
        <f t="shared" si="1"/>
        <v>0</v>
      </c>
      <c r="I109" s="13"/>
    </row>
    <row r="110" spans="1:9" ht="16.2" thickBot="1" x14ac:dyDescent="0.35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8.600000000000001" thickBot="1" x14ac:dyDescent="0.4">
      <c r="A111" s="5" t="s">
        <v>19</v>
      </c>
      <c r="B111" s="7"/>
      <c r="C111" s="6"/>
      <c r="D111" s="6"/>
      <c r="E111" s="7">
        <f>SUM(E11:E110)</f>
        <v>0</v>
      </c>
      <c r="F111" s="7">
        <f>SUM(F11:F110)</f>
        <v>0</v>
      </c>
      <c r="G111" s="7">
        <f>SUM(G11:G110)</f>
        <v>0</v>
      </c>
      <c r="H111" s="13">
        <f t="shared" ref="H111:H113" si="2">SUM(E111+F111+G111)</f>
        <v>0</v>
      </c>
      <c r="I111" s="7"/>
    </row>
    <row r="112" spans="1:9" ht="79.2" thickBot="1" x14ac:dyDescent="0.4">
      <c r="A112" s="10" t="s">
        <v>20</v>
      </c>
      <c r="B112" s="7"/>
      <c r="C112" s="11"/>
      <c r="D112" s="11"/>
      <c r="E112" s="14">
        <f>SUM(E111*0.5)</f>
        <v>0</v>
      </c>
      <c r="F112" s="14">
        <f>SUM(F111*0.8)</f>
        <v>0</v>
      </c>
      <c r="G112" s="14">
        <f>G111</f>
        <v>0</v>
      </c>
      <c r="H112" s="11"/>
      <c r="I112" s="7"/>
    </row>
    <row r="113" spans="1:9" ht="32.4" thickBot="1" x14ac:dyDescent="0.4">
      <c r="A113" s="8" t="s">
        <v>21</v>
      </c>
      <c r="B113" s="7"/>
      <c r="C113" s="9"/>
      <c r="D113" s="9"/>
      <c r="E113" s="7">
        <f>SUM(E112*2*10)</f>
        <v>0</v>
      </c>
      <c r="F113" s="7">
        <f>SUM(F112*2*10)</f>
        <v>0</v>
      </c>
      <c r="G113" s="7">
        <f>SUM(G112*2*10)</f>
        <v>0</v>
      </c>
      <c r="H113" s="13">
        <f t="shared" si="2"/>
        <v>0</v>
      </c>
      <c r="I113" s="7"/>
    </row>
    <row r="114" spans="1:9" ht="32.4" thickBot="1" x14ac:dyDescent="0.4">
      <c r="A114" s="5" t="s">
        <v>17</v>
      </c>
      <c r="B114" s="7"/>
      <c r="C114" s="7"/>
      <c r="D114" s="7"/>
      <c r="E114" s="15">
        <f>SUM(E113*10.8)</f>
        <v>0</v>
      </c>
      <c r="F114" s="15">
        <f>SUM(F113*10.8)</f>
        <v>0</v>
      </c>
      <c r="G114" s="15">
        <f>SUM(G113*10.8)</f>
        <v>0</v>
      </c>
      <c r="H114" s="15">
        <f>SUM(H113*10.8)</f>
        <v>0</v>
      </c>
      <c r="I114" s="7">
        <v>0</v>
      </c>
    </row>
    <row r="116" spans="1:9" ht="18" x14ac:dyDescent="0.35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2026-03-04T08:48:55Z</dcterms:modified>
</cp:coreProperties>
</file>